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8615" windowHeight="814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V12" i="1"/>
  <c r="W12"/>
  <c r="J17"/>
  <c r="K17"/>
  <c r="L17"/>
  <c r="M17"/>
  <c r="I17"/>
  <c r="V17"/>
  <c r="M16" l="1"/>
  <c r="L16"/>
  <c r="K16"/>
  <c r="J16"/>
  <c r="V16" s="1"/>
  <c r="I16"/>
  <c r="M15"/>
  <c r="L15"/>
  <c r="K15"/>
  <c r="J15"/>
  <c r="I15"/>
  <c r="M14"/>
  <c r="L14"/>
  <c r="K14"/>
  <c r="J14"/>
  <c r="V14" s="1"/>
  <c r="I14"/>
  <c r="M13"/>
  <c r="L13"/>
  <c r="K13"/>
  <c r="J13"/>
  <c r="I13"/>
  <c r="V13" l="1"/>
  <c r="V15"/>
</calcChain>
</file>

<file path=xl/sharedStrings.xml><?xml version="1.0" encoding="utf-8"?>
<sst xmlns="http://schemas.openxmlformats.org/spreadsheetml/2006/main" count="76" uniqueCount="52">
  <si>
    <t>NA</t>
  </si>
  <si>
    <t>MAPA DE RIESGOS</t>
  </si>
  <si>
    <t>F GG 501-007</t>
  </si>
  <si>
    <t>Rev. 3</t>
  </si>
  <si>
    <t>SISTEMA DE GESTION DE CALIDAD</t>
  </si>
  <si>
    <t>AÑO EVALUADO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</si>
  <si>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</si>
  <si>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</si>
  <si>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</si>
  <si>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RIESGO PRINCIPAL:</t>
  </si>
  <si>
    <t>PROCESO:</t>
  </si>
  <si>
    <t>RIESGO ASOCIADO</t>
  </si>
  <si>
    <t>CONTROL(ES) EXISTENTE(S)</t>
  </si>
  <si>
    <t>P</t>
  </si>
  <si>
    <t>I</t>
  </si>
  <si>
    <t>NR</t>
  </si>
  <si>
    <t>ESTRATEGIAS DE CONTROL</t>
  </si>
  <si>
    <t>INDICE</t>
  </si>
  <si>
    <t>ACCIONES ASOCIADAS</t>
  </si>
  <si>
    <t>IRC</t>
  </si>
  <si>
    <t>ACUM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</si>
  <si>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______________________</t>
    </r>
  </si>
  <si>
    <t>AVANCE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</si>
  <si>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</si>
  <si>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</si>
  <si>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</si>
  <si>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</si>
  <si>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</si>
  <si>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</si>
  <si>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</si>
  <si>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</si>
  <si>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</si>
  <si>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DESCRIPCION</t>
  </si>
  <si>
    <t>RESPONSABLE (S)</t>
  </si>
  <si>
    <t>En implementación</t>
  </si>
  <si>
    <t>Permanente</t>
  </si>
  <si>
    <t>Ejecutada</t>
  </si>
  <si>
    <t>FALLAS EN LA IDENTIFICACION DE LA INFORMACION CONTABLE</t>
  </si>
  <si>
    <t>_Procedimientos, formatos e instructivos para todas las actividades en todas las áreas  de la empresa
_Lista de chequeo en la entrada de la documentación
_Se cuenta con el sistema de información integrado
_Conciliaciones Mensuales en cuanto a bancos, inventarios y Recurso Humano
_Personal capacitado Profesionalmente
_Se cuenta con el Comité da la Sostenibilidad Financiera</t>
  </si>
  <si>
    <t>FALLAS EN LA CLASIFICACION DE LA INFORMACION CONTABLE</t>
  </si>
  <si>
    <t>_Personal capacitado Profesionalmente
_Revisiones permanentes a la información generada en el proceso de generación de los reportes a las partes interesadas
_Elaboración de cuadros comparativos para analizar desviaciones significativas.</t>
  </si>
  <si>
    <t>FALLAS  EN EL REGISTRO Y AJUSTES DE LA INFORMACION CONTABLE</t>
  </si>
  <si>
    <t>_Elaboración de cuadros comparativos para analizar desviaciones significativas.
_El SII permite realizar auditorias de comprobantes y consecutivos antes del cierre de cada mes.
_Procedimientos, instructivos y formatos en todas las áreas de la empresa.
_Mediante el SII se realiza actualización y cierre mensual, proceso que verifica la afectación de todos los registros contables.
_Los ajustes o cambios posteriores al cierre solo se realizan a través de la clave del jefe de la división.
_Todos los hechos contables que impliquen una erogación requieren previamente su registro presupuestal y contable</t>
  </si>
  <si>
    <t>FALLAS EN  LA ELABORACIÓN DE ESTADOS CONTABLES Y DEMAS INFORMES</t>
  </si>
  <si>
    <t>_Se cuenta con procedimientos para  la generacion de los diferentes reportes
_Se cuenta con los cronogramas de vencimientos de las diferentes obligaciones
_Los informes y reportes generados  son verificados por la revisoria fiscal
_Los libros de contabilidad  son generados a traves del aplicativo y se conservan imporesos dentro de los terminos de las normas tributarias.</t>
  </si>
  <si>
    <t>FALLAS EN EL ANÁLISIS, INTERPRETACIÓN Y COMUNICACIÓN DE LA INFORMACIÓN</t>
  </si>
  <si>
    <t>_Existe el procedimiento para la preparacion de los informes a los diferentes entes de control
_Se manejan coronogramas para el cumplimiento en las diferentes fechas programadas
_Los informes y reportes generados  son verificados por la revisoria fiscal
_Revision  por parte de la gerencia financiera, previa a la presentacion de junta directiva 
_Se aplica el manual y procedimiento establecido por la contaduria general  de la nacion para la elaboracion de los estados financieros.</t>
  </si>
  <si>
    <t>X</t>
  </si>
  <si>
    <t>Mantener el control y seguimiento al proceso</t>
  </si>
  <si>
    <t>Jefe División Contabilidad</t>
  </si>
  <si>
    <t>NO ASEGURAR LA CONFIABILIDAD Y OPORTUNIDAD DE LA INFORMACION CONTABLE</t>
  </si>
  <si>
    <t>CONTABILIDAD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</si>
</sst>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sz val="8"/>
      <color rgb="FFC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color indexed="60"/>
      <name val="Arial Unicode MS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>
      <alignment horizontal="right" vertical="center"/>
    </xf>
    <xf numFmtId="9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17" applyNumberFormat="0" applyAlignment="0" applyProtection="0"/>
    <xf numFmtId="0" fontId="25" fillId="19" borderId="18" applyNumberFormat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0" fontId="28" fillId="9" borderId="17" applyNumberFormat="0" applyAlignment="0" applyProtection="0"/>
    <xf numFmtId="0" fontId="29" fillId="5" borderId="0" applyNumberFormat="0" applyBorder="0" applyAlignment="0" applyProtection="0"/>
    <xf numFmtId="0" fontId="30" fillId="24" borderId="0" applyNumberFormat="0" applyBorder="0" applyAlignment="0" applyProtection="0"/>
    <xf numFmtId="0" fontId="20" fillId="0" borderId="0"/>
    <xf numFmtId="0" fontId="20" fillId="0" borderId="0">
      <alignment horizontal="right" vertical="center"/>
    </xf>
    <xf numFmtId="0" fontId="21" fillId="25" borderId="20" applyNumberFormat="0" applyFont="0" applyAlignment="0" applyProtection="0"/>
    <xf numFmtId="0" fontId="31" fillId="18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27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5" applyNumberFormat="0" applyFill="0" applyAlignment="0" applyProtection="0"/>
  </cellStyleXfs>
  <cellXfs count="7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textRotation="255" wrapText="1"/>
    </xf>
    <xf numFmtId="1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8" fillId="3" borderId="13" xfId="1" applyNumberFormat="1" applyFont="1" applyFill="1" applyBorder="1" applyAlignment="1">
      <alignment horizontal="center" vertical="center" wrapText="1"/>
    </xf>
    <xf numFmtId="9" fontId="8" fillId="3" borderId="13" xfId="2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9" fillId="3" borderId="16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9" fontId="8" fillId="3" borderId="1" xfId="1" applyNumberFormat="1" applyFont="1" applyFill="1" applyBorder="1" applyAlignment="1">
      <alignment horizontal="center" vertical="center" wrapText="1"/>
    </xf>
    <xf numFmtId="9" fontId="8" fillId="3" borderId="1" xfId="2" applyFont="1" applyFill="1" applyBorder="1" applyAlignment="1">
      <alignment horizontal="center" vertical="center" wrapText="1"/>
    </xf>
    <xf numFmtId="0" fontId="38" fillId="0" borderId="15" xfId="1" applyFont="1" applyFill="1" applyBorder="1" applyAlignment="1">
      <alignment horizontal="left" vertical="center" wrapText="1"/>
    </xf>
    <xf numFmtId="0" fontId="39" fillId="0" borderId="1" xfId="1" applyFont="1" applyBorder="1" applyAlignment="1">
      <alignment vertical="center" wrapText="1"/>
    </xf>
    <xf numFmtId="0" fontId="39" fillId="0" borderId="26" xfId="1" applyFont="1" applyBorder="1" applyAlignment="1">
      <alignment vertical="center" wrapText="1"/>
    </xf>
    <xf numFmtId="0" fontId="40" fillId="0" borderId="1" xfId="1" applyFont="1" applyFill="1" applyBorder="1" applyAlignment="1">
      <alignment horizontal="center" vertical="center" wrapText="1"/>
    </xf>
    <xf numFmtId="0" fontId="40" fillId="0" borderId="16" xfId="1" applyFont="1" applyFill="1" applyBorder="1" applyAlignment="1">
      <alignment horizontal="center" vertical="center" wrapText="1"/>
    </xf>
    <xf numFmtId="0" fontId="40" fillId="0" borderId="27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9" fillId="3" borderId="1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 wrapText="1"/>
    </xf>
    <xf numFmtId="0" fontId="39" fillId="0" borderId="0" xfId="1" applyFont="1" applyBorder="1" applyAlignment="1">
      <alignment vertical="center" wrapText="1"/>
    </xf>
    <xf numFmtId="0" fontId="40" fillId="0" borderId="0" xfId="1" applyFont="1" applyFill="1" applyBorder="1" applyAlignment="1">
      <alignment horizontal="center" vertical="center" wrapText="1"/>
    </xf>
  </cellXfs>
  <cellStyles count="46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Incorrecto 2" xfId="33"/>
    <cellStyle name="Neutral 2" xfId="34"/>
    <cellStyle name="Normal" xfId="0" builtinId="0"/>
    <cellStyle name="Normal 2" xfId="1"/>
    <cellStyle name="Normal 2 2" xfId="35"/>
    <cellStyle name="Normal 4" xfId="36"/>
    <cellStyle name="Notas 2" xfId="37"/>
    <cellStyle name="Porcentual 2" xfId="2"/>
    <cellStyle name="Salida 2" xfId="38"/>
    <cellStyle name="Texto de advertencia 2" xfId="39"/>
    <cellStyle name="Texto explicativo 2" xfId="40"/>
    <cellStyle name="Título 1 2" xfId="41"/>
    <cellStyle name="Título 2 2" xfId="42"/>
    <cellStyle name="Título 3 2" xfId="43"/>
    <cellStyle name="Título 4" xfId="44"/>
    <cellStyle name="Total 2" xfId="45"/>
  </cellStyles>
  <dxfs count="23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55183" y="66335"/>
          <a:ext cx="1205598" cy="297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"/>
  <sheetViews>
    <sheetView tabSelected="1" zoomScale="85" zoomScaleNormal="85" workbookViewId="0">
      <selection activeCell="V13" sqref="V13"/>
    </sheetView>
  </sheetViews>
  <sheetFormatPr baseColWidth="10" defaultRowHeight="12.75"/>
  <cols>
    <col min="1" max="1" width="20.85546875" style="4" customWidth="1"/>
    <col min="2" max="2" width="21.28515625" style="4" customWidth="1"/>
    <col min="3" max="3" width="3" style="4" customWidth="1"/>
    <col min="4" max="7" width="2.28515625" style="4" customWidth="1"/>
    <col min="8" max="9" width="2.85546875" style="4" customWidth="1"/>
    <col min="10" max="13" width="3" style="4" customWidth="1"/>
    <col min="14" max="14" width="0.5703125" style="4" customWidth="1"/>
    <col min="15" max="15" width="2.140625" style="4" customWidth="1"/>
    <col min="16" max="16" width="2.28515625" style="4" customWidth="1"/>
    <col min="17" max="17" width="3.140625" style="4" customWidth="1"/>
    <col min="18" max="18" width="3.42578125" style="4" customWidth="1"/>
    <col min="19" max="19" width="4.42578125" style="4" customWidth="1"/>
    <col min="20" max="20" width="5" style="4" customWidth="1"/>
    <col min="21" max="21" width="0.5703125" style="4" customWidth="1"/>
    <col min="22" max="22" width="4.7109375" style="4" customWidth="1"/>
    <col min="23" max="23" width="7" style="4" customWidth="1"/>
    <col min="24" max="24" width="0.5703125" style="4" customWidth="1"/>
    <col min="25" max="25" width="24" style="4" customWidth="1"/>
    <col min="26" max="26" width="12.42578125" style="4" customWidth="1"/>
    <col min="27" max="27" width="6.42578125" style="4" customWidth="1"/>
    <col min="28" max="28" width="4.42578125" style="4" customWidth="1"/>
    <col min="29" max="29" width="6.85546875" style="4" customWidth="1"/>
    <col min="30" max="16384" width="11.42578125" style="4"/>
  </cols>
  <sheetData>
    <row r="1" spans="1:30" ht="12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3"/>
      <c r="AC1" s="3"/>
    </row>
    <row r="2" spans="1:30" ht="12" customHeight="1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3"/>
      <c r="AC2" s="3"/>
    </row>
    <row r="3" spans="1:30" ht="12" customHeight="1">
      <c r="A3" s="5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</row>
    <row r="4" spans="1:30" ht="14.25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30" ht="7.5" customHeight="1"/>
    <row r="6" spans="1:30" ht="28.5" customHeight="1">
      <c r="A6" s="7" t="s">
        <v>5</v>
      </c>
      <c r="B6" s="51">
        <v>2015</v>
      </c>
      <c r="C6" s="8" t="s">
        <v>6</v>
      </c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7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 t="s">
        <v>8</v>
      </c>
      <c r="AA6" s="12"/>
      <c r="AB6" s="12"/>
      <c r="AC6" s="13"/>
    </row>
    <row r="7" spans="1:30" ht="3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  <c r="V7" s="14"/>
      <c r="W7" s="14"/>
      <c r="X7" s="14"/>
      <c r="Y7" s="14"/>
      <c r="Z7" s="14"/>
      <c r="AA7" s="14"/>
      <c r="AB7" s="14"/>
      <c r="AC7" s="14"/>
      <c r="AD7" s="16"/>
    </row>
    <row r="8" spans="1:30" s="24" customFormat="1" ht="24.75" customHeight="1">
      <c r="A8" s="17" t="s">
        <v>9</v>
      </c>
      <c r="B8" s="18" t="s">
        <v>50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  <c r="U8" s="21"/>
      <c r="V8" s="22" t="s">
        <v>10</v>
      </c>
      <c r="W8" s="22"/>
      <c r="X8" s="22"/>
      <c r="Y8" s="23" t="s">
        <v>51</v>
      </c>
      <c r="Z8" s="23"/>
      <c r="AA8" s="23"/>
      <c r="AB8" s="23"/>
      <c r="AC8" s="23"/>
    </row>
    <row r="9" spans="1:30" s="24" customFormat="1" ht="6" customHeight="1">
      <c r="A9" s="25"/>
      <c r="B9" s="26"/>
      <c r="C9" s="26"/>
      <c r="D9" s="26"/>
      <c r="E9" s="26"/>
      <c r="F9" s="26"/>
      <c r="G9" s="26"/>
      <c r="H9" s="26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  <c r="V9" s="29"/>
      <c r="W9" s="27"/>
      <c r="X9" s="27"/>
      <c r="Y9" s="27"/>
      <c r="Z9" s="27"/>
      <c r="AA9" s="27"/>
      <c r="AB9" s="26"/>
      <c r="AC9" s="26"/>
    </row>
    <row r="10" spans="1:30" ht="18" customHeight="1">
      <c r="A10" s="30" t="s">
        <v>11</v>
      </c>
      <c r="B10" s="30" t="s">
        <v>12</v>
      </c>
      <c r="C10" s="31" t="s">
        <v>13</v>
      </c>
      <c r="D10" s="31" t="s">
        <v>14</v>
      </c>
      <c r="E10" s="31"/>
      <c r="F10" s="31"/>
      <c r="G10" s="31"/>
      <c r="H10" s="31"/>
      <c r="I10" s="32" t="s">
        <v>15</v>
      </c>
      <c r="J10" s="33"/>
      <c r="K10" s="33"/>
      <c r="L10" s="33"/>
      <c r="M10" s="34"/>
      <c r="N10" s="35"/>
      <c r="O10" s="36" t="s">
        <v>16</v>
      </c>
      <c r="P10" s="37"/>
      <c r="Q10" s="37"/>
      <c r="R10" s="37"/>
      <c r="S10" s="37"/>
      <c r="T10" s="38"/>
      <c r="U10" s="35"/>
      <c r="V10" s="30" t="s">
        <v>17</v>
      </c>
      <c r="W10" s="30"/>
      <c r="X10" s="39"/>
      <c r="Y10" s="30" t="s">
        <v>18</v>
      </c>
      <c r="Z10" s="30"/>
      <c r="AA10" s="30"/>
      <c r="AB10" s="30"/>
      <c r="AC10" s="30"/>
    </row>
    <row r="11" spans="1:30" ht="45.75" customHeight="1">
      <c r="A11" s="30"/>
      <c r="B11" s="30"/>
      <c r="C11" s="31"/>
      <c r="D11" s="31"/>
      <c r="E11" s="31"/>
      <c r="F11" s="31"/>
      <c r="G11" s="31"/>
      <c r="H11" s="31"/>
      <c r="I11" s="40"/>
      <c r="J11" s="41"/>
      <c r="K11" s="41"/>
      <c r="L11" s="41"/>
      <c r="M11" s="42"/>
      <c r="N11" s="35"/>
      <c r="O11" s="43"/>
      <c r="P11" s="44"/>
      <c r="Q11" s="44"/>
      <c r="R11" s="44"/>
      <c r="S11" s="44"/>
      <c r="T11" s="45"/>
      <c r="U11" s="35"/>
      <c r="V11" s="17" t="s">
        <v>19</v>
      </c>
      <c r="W11" s="17" t="s">
        <v>20</v>
      </c>
      <c r="X11" s="39"/>
      <c r="Y11" s="46" t="s">
        <v>21</v>
      </c>
      <c r="Z11" s="47"/>
      <c r="AA11" s="22" t="s">
        <v>22</v>
      </c>
      <c r="AB11" s="22"/>
      <c r="AC11" s="22"/>
    </row>
    <row r="12" spans="1:30" ht="111" customHeight="1">
      <c r="A12" s="30"/>
      <c r="B12" s="30"/>
      <c r="C12" s="31"/>
      <c r="D12" s="48" t="s">
        <v>23</v>
      </c>
      <c r="E12" s="48" t="s">
        <v>14</v>
      </c>
      <c r="F12" s="48" t="s">
        <v>24</v>
      </c>
      <c r="G12" s="48" t="s">
        <v>13</v>
      </c>
      <c r="H12" s="48" t="s">
        <v>25</v>
      </c>
      <c r="I12" s="48" t="s">
        <v>23</v>
      </c>
      <c r="J12" s="48" t="s">
        <v>14</v>
      </c>
      <c r="K12" s="48" t="s">
        <v>24</v>
      </c>
      <c r="L12" s="48" t="s">
        <v>13</v>
      </c>
      <c r="M12" s="48" t="s">
        <v>25</v>
      </c>
      <c r="N12" s="35"/>
      <c r="O12" s="49" t="s">
        <v>26</v>
      </c>
      <c r="P12" s="49" t="s">
        <v>27</v>
      </c>
      <c r="Q12" s="49" t="s">
        <v>28</v>
      </c>
      <c r="R12" s="49" t="s">
        <v>29</v>
      </c>
      <c r="S12" s="49" t="s">
        <v>30</v>
      </c>
      <c r="T12" s="49" t="s">
        <v>31</v>
      </c>
      <c r="U12" s="35"/>
      <c r="V12" s="50">
        <f>AVERAGE(V13:V17)</f>
        <v>6</v>
      </c>
      <c r="W12" s="51">
        <f>SUM(V13:V17)</f>
        <v>30</v>
      </c>
      <c r="X12" s="39"/>
      <c r="Y12" s="52" t="s">
        <v>32</v>
      </c>
      <c r="Z12" s="52" t="s">
        <v>33</v>
      </c>
      <c r="AA12" s="53" t="s">
        <v>34</v>
      </c>
      <c r="AB12" s="53" t="s">
        <v>35</v>
      </c>
      <c r="AC12" s="53" t="s">
        <v>36</v>
      </c>
    </row>
    <row r="13" spans="1:30" ht="198" customHeight="1">
      <c r="A13" s="65" t="s">
        <v>37</v>
      </c>
      <c r="B13" s="66" t="s">
        <v>38</v>
      </c>
      <c r="C13" s="68">
        <v>2</v>
      </c>
      <c r="D13" s="69">
        <v>1</v>
      </c>
      <c r="E13" s="70">
        <v>0</v>
      </c>
      <c r="F13" s="70">
        <v>1</v>
      </c>
      <c r="G13" s="70">
        <v>0</v>
      </c>
      <c r="H13" s="70">
        <v>0</v>
      </c>
      <c r="I13" s="54">
        <f>$C$13*D13</f>
        <v>2</v>
      </c>
      <c r="J13" s="54">
        <f t="shared" ref="J13:M13" si="0">$C$13*E13</f>
        <v>0</v>
      </c>
      <c r="K13" s="54">
        <f t="shared" si="0"/>
        <v>2</v>
      </c>
      <c r="L13" s="54">
        <f t="shared" si="0"/>
        <v>0</v>
      </c>
      <c r="M13" s="54">
        <f t="shared" si="0"/>
        <v>0</v>
      </c>
      <c r="N13" s="55"/>
      <c r="O13" s="56"/>
      <c r="P13" s="56"/>
      <c r="Q13" s="56"/>
      <c r="R13" s="56"/>
      <c r="S13" s="56"/>
      <c r="T13" s="56" t="s">
        <v>47</v>
      </c>
      <c r="U13" s="55"/>
      <c r="V13" s="56">
        <f>SUM(I13:M13)</f>
        <v>4</v>
      </c>
      <c r="W13" s="56"/>
      <c r="X13" s="57"/>
      <c r="Y13" s="74" t="s">
        <v>48</v>
      </c>
      <c r="Z13" s="74" t="s">
        <v>49</v>
      </c>
      <c r="AA13" s="59"/>
      <c r="AB13" s="58" t="s">
        <v>47</v>
      </c>
      <c r="AC13" s="58"/>
    </row>
    <row r="14" spans="1:30" ht="129" customHeight="1">
      <c r="A14" s="65" t="s">
        <v>39</v>
      </c>
      <c r="B14" s="67" t="s">
        <v>40</v>
      </c>
      <c r="C14" s="68">
        <v>3</v>
      </c>
      <c r="D14" s="69">
        <v>1</v>
      </c>
      <c r="E14" s="70">
        <v>0</v>
      </c>
      <c r="F14" s="70">
        <v>1</v>
      </c>
      <c r="G14" s="70">
        <v>0</v>
      </c>
      <c r="H14" s="70">
        <v>0</v>
      </c>
      <c r="I14" s="61">
        <f>$C$14*D14</f>
        <v>3</v>
      </c>
      <c r="J14" s="61">
        <f t="shared" ref="J14:M14" si="1">$C$14*E14</f>
        <v>0</v>
      </c>
      <c r="K14" s="61">
        <f t="shared" si="1"/>
        <v>3</v>
      </c>
      <c r="L14" s="61">
        <f t="shared" si="1"/>
        <v>0</v>
      </c>
      <c r="M14" s="61">
        <f t="shared" si="1"/>
        <v>0</v>
      </c>
      <c r="N14" s="55"/>
      <c r="O14" s="62"/>
      <c r="P14" s="62"/>
      <c r="Q14" s="62"/>
      <c r="R14" s="62"/>
      <c r="S14" s="62"/>
      <c r="T14" s="62" t="s">
        <v>47</v>
      </c>
      <c r="U14" s="55"/>
      <c r="V14" s="62">
        <f>SUM(I14:M14)</f>
        <v>6</v>
      </c>
      <c r="W14" s="62"/>
      <c r="X14" s="57"/>
      <c r="Y14" s="74" t="s">
        <v>48</v>
      </c>
      <c r="Z14" s="74" t="s">
        <v>49</v>
      </c>
      <c r="AA14" s="63"/>
      <c r="AB14" s="62" t="s">
        <v>47</v>
      </c>
      <c r="AC14" s="62"/>
    </row>
    <row r="15" spans="1:30" ht="288.75" customHeight="1">
      <c r="A15" s="65" t="s">
        <v>41</v>
      </c>
      <c r="B15" s="67" t="s">
        <v>42</v>
      </c>
      <c r="C15" s="68">
        <v>3</v>
      </c>
      <c r="D15" s="69">
        <v>0</v>
      </c>
      <c r="E15" s="70">
        <v>0</v>
      </c>
      <c r="F15" s="70">
        <v>2</v>
      </c>
      <c r="G15" s="70">
        <v>0</v>
      </c>
      <c r="H15" s="70">
        <v>0</v>
      </c>
      <c r="I15" s="61">
        <f>$C$15*D15</f>
        <v>0</v>
      </c>
      <c r="J15" s="61">
        <f t="shared" ref="J15:M15" si="2">$C$15*E15</f>
        <v>0</v>
      </c>
      <c r="K15" s="61">
        <f t="shared" si="2"/>
        <v>6</v>
      </c>
      <c r="L15" s="61">
        <f t="shared" si="2"/>
        <v>0</v>
      </c>
      <c r="M15" s="61">
        <f t="shared" si="2"/>
        <v>0</v>
      </c>
      <c r="N15" s="55"/>
      <c r="O15" s="62"/>
      <c r="P15" s="62"/>
      <c r="Q15" s="62"/>
      <c r="R15" s="62"/>
      <c r="S15" s="62"/>
      <c r="T15" s="62" t="s">
        <v>47</v>
      </c>
      <c r="U15" s="55"/>
      <c r="V15" s="62">
        <f>SUM(I15:M15)</f>
        <v>6</v>
      </c>
      <c r="W15" s="62"/>
      <c r="X15" s="57"/>
      <c r="Y15" s="74" t="s">
        <v>48</v>
      </c>
      <c r="Z15" s="74" t="s">
        <v>49</v>
      </c>
      <c r="AA15" s="64"/>
      <c r="AB15" s="62" t="s">
        <v>47</v>
      </c>
      <c r="AC15" s="62"/>
    </row>
    <row r="16" spans="1:30" ht="201.75" customHeight="1">
      <c r="A16" s="65" t="s">
        <v>43</v>
      </c>
      <c r="B16" s="67" t="s">
        <v>44</v>
      </c>
      <c r="C16" s="68">
        <v>2</v>
      </c>
      <c r="D16" s="69">
        <v>2</v>
      </c>
      <c r="E16" s="70">
        <v>1</v>
      </c>
      <c r="F16" s="70">
        <v>1</v>
      </c>
      <c r="G16" s="70">
        <v>0</v>
      </c>
      <c r="H16" s="70">
        <v>0</v>
      </c>
      <c r="I16" s="61">
        <f>$C$16*D16</f>
        <v>4</v>
      </c>
      <c r="J16" s="61">
        <f t="shared" ref="J16:M16" si="3">$C$16*E16</f>
        <v>2</v>
      </c>
      <c r="K16" s="61">
        <f t="shared" si="3"/>
        <v>2</v>
      </c>
      <c r="L16" s="60">
        <f t="shared" si="3"/>
        <v>0</v>
      </c>
      <c r="M16" s="60">
        <f t="shared" si="3"/>
        <v>0</v>
      </c>
      <c r="O16" s="71"/>
      <c r="P16" s="71"/>
      <c r="Q16" s="71"/>
      <c r="R16" s="71"/>
      <c r="S16" s="71"/>
      <c r="T16" s="71" t="s">
        <v>47</v>
      </c>
      <c r="V16" s="62">
        <f t="shared" ref="V16" si="4">SUM(I16:M16)</f>
        <v>8</v>
      </c>
      <c r="W16" s="73"/>
      <c r="Y16" s="74" t="s">
        <v>48</v>
      </c>
      <c r="Z16" s="74" t="s">
        <v>49</v>
      </c>
      <c r="AA16" s="64"/>
      <c r="AB16" s="71" t="s">
        <v>47</v>
      </c>
      <c r="AC16" s="72"/>
    </row>
    <row r="17" spans="1:41" ht="225">
      <c r="A17" s="65" t="s">
        <v>45</v>
      </c>
      <c r="B17" s="66" t="s">
        <v>46</v>
      </c>
      <c r="C17" s="68">
        <v>2</v>
      </c>
      <c r="D17" s="69">
        <v>1</v>
      </c>
      <c r="E17" s="70">
        <v>1</v>
      </c>
      <c r="F17" s="70">
        <v>1</v>
      </c>
      <c r="G17" s="70">
        <v>0</v>
      </c>
      <c r="H17" s="70">
        <v>0</v>
      </c>
      <c r="I17" s="61">
        <f>$C$17*D17</f>
        <v>2</v>
      </c>
      <c r="J17" s="61">
        <f>$C$17*E17</f>
        <v>2</v>
      </c>
      <c r="K17" s="61">
        <f t="shared" ref="J17:M17" si="5">$C$17*F17</f>
        <v>2</v>
      </c>
      <c r="L17" s="61">
        <f t="shared" si="5"/>
        <v>0</v>
      </c>
      <c r="M17" s="60">
        <f t="shared" si="5"/>
        <v>0</v>
      </c>
      <c r="O17" s="71"/>
      <c r="P17" s="71"/>
      <c r="Q17" s="71"/>
      <c r="R17" s="71"/>
      <c r="S17" s="71"/>
      <c r="T17" s="71" t="s">
        <v>47</v>
      </c>
      <c r="V17" s="62">
        <f t="shared" ref="V17" si="6">SUM(I17:M17)</f>
        <v>6</v>
      </c>
      <c r="W17" s="73"/>
      <c r="Y17" s="74" t="s">
        <v>48</v>
      </c>
      <c r="Z17" s="74" t="s">
        <v>49</v>
      </c>
      <c r="AA17" s="64"/>
      <c r="AB17" s="71" t="s">
        <v>47</v>
      </c>
      <c r="AC17" s="72"/>
    </row>
    <row r="23" spans="1:41" ht="16.5">
      <c r="AH23" s="75"/>
      <c r="AI23" s="76"/>
      <c r="AJ23" s="77"/>
      <c r="AK23" s="77"/>
      <c r="AL23" s="77"/>
      <c r="AM23" s="77"/>
      <c r="AN23" s="77"/>
      <c r="AO23" s="77"/>
    </row>
  </sheetData>
  <mergeCells count="20">
    <mergeCell ref="V10:W10"/>
    <mergeCell ref="Y10:AC10"/>
    <mergeCell ref="Y11:Z11"/>
    <mergeCell ref="AA11:AC11"/>
    <mergeCell ref="A7:AC7"/>
    <mergeCell ref="B8:T8"/>
    <mergeCell ref="V8:X8"/>
    <mergeCell ref="Y8:AC8"/>
    <mergeCell ref="A10:A12"/>
    <mergeCell ref="B10:B12"/>
    <mergeCell ref="C10:C12"/>
    <mergeCell ref="D10:H11"/>
    <mergeCell ref="I10:M11"/>
    <mergeCell ref="O10:T11"/>
    <mergeCell ref="B1:Y3"/>
    <mergeCell ref="Z1:AC3"/>
    <mergeCell ref="A4:AC4"/>
    <mergeCell ref="C6:M6"/>
    <mergeCell ref="N6:Y6"/>
    <mergeCell ref="Z6:AC6"/>
  </mergeCells>
  <conditionalFormatting sqref="N13:U15">
    <cfRule type="cellIs" dxfId="22" priority="13" operator="between">
      <formula>15</formula>
      <formula>25</formula>
    </cfRule>
    <cfRule type="cellIs" dxfId="21" priority="14" operator="between">
      <formula>8</formula>
      <formula>12</formula>
    </cfRule>
    <cfRule type="cellIs" dxfId="20" priority="15" operator="between">
      <formula>4</formula>
      <formula>6</formula>
    </cfRule>
  </conditionalFormatting>
  <conditionalFormatting sqref="I13:M15">
    <cfRule type="cellIs" dxfId="19" priority="9" operator="between">
      <formula>4</formula>
      <formula>6</formula>
    </cfRule>
    <cfRule type="cellIs" dxfId="18" priority="10" operator="between">
      <formula>8</formula>
      <formula>12</formula>
    </cfRule>
    <cfRule type="cellIs" dxfId="17" priority="11" operator="between">
      <formula>15</formula>
      <formula>25</formula>
    </cfRule>
    <cfRule type="cellIs" dxfId="16" priority="12" operator="between">
      <formula>1</formula>
      <formula>3</formula>
    </cfRule>
  </conditionalFormatting>
  <conditionalFormatting sqref="I13:M16">
    <cfRule type="cellIs" dxfId="15" priority="5" operator="between">
      <formula>15</formula>
      <formula>25</formula>
    </cfRule>
    <cfRule type="cellIs" dxfId="14" priority="6" operator="between">
      <formula>8</formula>
      <formula>12</formula>
    </cfRule>
    <cfRule type="cellIs" dxfId="13" priority="7" operator="between">
      <formula>4</formula>
      <formula>6</formula>
    </cfRule>
    <cfRule type="cellIs" dxfId="12" priority="8" operator="between">
      <formula>1</formula>
      <formula>3</formula>
    </cfRule>
  </conditionalFormatting>
  <conditionalFormatting sqref="I17:M17">
    <cfRule type="cellIs" dxfId="11" priority="1" operator="between">
      <formula>15</formula>
      <formula>25</formula>
    </cfRule>
    <cfRule type="cellIs" dxfId="10" priority="2" operator="between">
      <formula>8</formula>
      <formula>12</formula>
    </cfRule>
    <cfRule type="cellIs" dxfId="9" priority="3" operator="between">
      <formula>4</formula>
      <formula>6</formula>
    </cfRule>
    <cfRule type="cellIs" dxfId="8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Pcalidad</dc:creator>
  <cp:lastModifiedBy>Pcalidad</cp:lastModifiedBy>
  <dcterms:created xsi:type="dcterms:W3CDTF">2015-04-10T14:34:14Z</dcterms:created>
  <dcterms:modified xsi:type="dcterms:W3CDTF">2015-04-10T14:42:00Z</dcterms:modified>
</cp:coreProperties>
</file>